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CAE284C-92D6-4725-869B-22B3380E770B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2" l="1"/>
  <c r="G51" i="2"/>
  <c r="F51" i="2"/>
  <c r="E51" i="2"/>
  <c r="D51" i="2"/>
  <c r="C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14" i="1"/>
  <c r="H13" i="1"/>
  <c r="H20" i="1"/>
  <c r="H5" i="1"/>
  <c r="H6" i="1"/>
  <c r="H7" i="1"/>
  <c r="H8" i="1"/>
  <c r="H9" i="1"/>
  <c r="H10" i="1"/>
  <c r="H11" i="1"/>
  <c r="H12" i="1"/>
  <c r="H15" i="1"/>
  <c r="H16" i="1"/>
  <c r="H17" i="1"/>
  <c r="H18" i="1"/>
  <c r="H19" i="1"/>
  <c r="H21" i="1"/>
  <c r="H4" i="1"/>
  <c r="G22" i="1"/>
  <c r="F22" i="1"/>
  <c r="E22" i="1"/>
  <c r="D22" i="1"/>
  <c r="C22" i="1"/>
  <c r="H51" i="2" l="1"/>
  <c r="H22" i="1"/>
</calcChain>
</file>

<file path=xl/sharedStrings.xml><?xml version="1.0" encoding="utf-8"?>
<sst xmlns="http://schemas.openxmlformats.org/spreadsheetml/2006/main" count="46" uniqueCount="31">
  <si>
    <t>Voting Area/Section de vote</t>
  </si>
  <si>
    <t>TOTAL</t>
  </si>
  <si>
    <t>ABSENTEE/HOMEBOUND</t>
  </si>
  <si>
    <t>Polling Place / bureau de scrutin</t>
  </si>
  <si>
    <t>BALCAEN, Wayne
(PC)</t>
  </si>
  <si>
    <t>ROBINSON, Quentin
(NDP/NPD)</t>
  </si>
  <si>
    <t>MARSH, Bill
(GPM/PVM)</t>
  </si>
  <si>
    <t>COLONIAL ESTATES LEISURE CENTRE</t>
  </si>
  <si>
    <t>FIRST BAPTIST CHURCH</t>
  </si>
  <si>
    <t>LINDEN LANES SCHOOL</t>
  </si>
  <si>
    <t>MCDIARMID DRIVE ALLIANCE CHURCH</t>
  </si>
  <si>
    <t>MEADOWS SCHOOL</t>
  </si>
  <si>
    <t>RICHMOND PARK MENNONITE BRETHREN CHURCH</t>
  </si>
  <si>
    <t>RIVERHEIGHTS SCHOOL</t>
  </si>
  <si>
    <t>RIVERHEIGHTS TERRACE</t>
  </si>
  <si>
    <t>TRAVELODGE BRANDON</t>
  </si>
  <si>
    <t>VALLEYVIEW CENTENNIAL SCHOOL</t>
  </si>
  <si>
    <t>IMVS-01 HILLCREST PLACE PERSONAL CARE HOME, VALLEYVIEW CARE CENTRE</t>
  </si>
  <si>
    <t>BALLOTS CAST OUTSIDE OF ELECTORAL DIVISION - ADVANCE</t>
  </si>
  <si>
    <t>BALLOTS CAST OUTSIDE OF ELECTORAL DIVISION - INSTITUTIONAL</t>
  </si>
  <si>
    <t>RICHMOND PARK MENNONITE BRETHREN CHURCH - BallotBox #2</t>
  </si>
  <si>
    <t>ADV-03 BRANDON UNIVERSITY</t>
  </si>
  <si>
    <t>ADV-01 LOCAL ELECTION OFFICE - BRANDON WEST</t>
  </si>
  <si>
    <t>ADV-02 BRANDON SHOPPERS MALL</t>
  </si>
  <si>
    <t>Rejected / Rejetés</t>
  </si>
  <si>
    <t>Declined / Refusés</t>
  </si>
  <si>
    <t>Total</t>
  </si>
  <si>
    <t>Final Number of Registered Voters / Nombre final d’électeurs inscrits</t>
  </si>
  <si>
    <t>Results by Polling Place / Résultats par centre de scrutin</t>
  </si>
  <si>
    <t>Results by Voting Area / Résultats par section de vote</t>
  </si>
  <si>
    <t>BRANDON WEST / BRANDON-OUEST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</si>
</sst>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Segoe UI"/>
      <family val="2"/>
    </font>
    <font>
      <b/>
      <sz val="20"/>
      <color theme="1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CBD4C5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6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readingOrder="1"/>
    </xf>
    <xf numFmtId="0" fontId="0" fillId="0" borderId="8" xfId="0" applyBorder="1"/>
    <xf numFmtId="3" fontId="5" fillId="0" borderId="3" xfId="0" applyNumberFormat="1" applyFont="1" applyBorder="1" applyAlignment="1">
      <alignment horizontal="center" wrapText="1" readingOrder="1"/>
    </xf>
    <xf numFmtId="0" fontId="5" fillId="5" borderId="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/>
    </xf>
    <xf numFmtId="3" fontId="13" fillId="4" borderId="3" xfId="0" applyNumberFormat="1" applyFont="1" applyFill="1" applyBorder="1" applyAlignment="1">
      <alignment horizontal="center" wrapText="1" readingOrder="1"/>
    </xf>
    <xf numFmtId="3" fontId="13" fillId="7" borderId="3" xfId="0" applyNumberFormat="1" applyFont="1" applyFill="1" applyBorder="1" applyAlignment="1">
      <alignment horizontal="center" wrapText="1" readingOrder="1"/>
    </xf>
    <xf numFmtId="3" fontId="13" fillId="10" borderId="3" xfId="0" applyNumberFormat="1" applyFont="1" applyFill="1" applyBorder="1" applyAlignment="1">
      <alignment horizontal="center" wrapText="1" readingOrder="1"/>
    </xf>
    <xf numFmtId="3" fontId="13" fillId="3" borderId="3" xfId="0" applyNumberFormat="1" applyFont="1" applyFill="1" applyBorder="1" applyAlignment="1">
      <alignment horizontal="center" wrapText="1" readingOrder="1"/>
    </xf>
    <xf numFmtId="0" fontId="13" fillId="4" borderId="3" xfId="0" applyFont="1" applyFill="1" applyBorder="1" applyAlignment="1">
      <alignment horizontal="center" vertical="center" textRotation="90" wrapText="1" readingOrder="1"/>
    </xf>
    <xf numFmtId="0" fontId="13" fillId="7" borderId="3" xfId="0" applyFont="1" applyFill="1" applyBorder="1" applyAlignment="1">
      <alignment horizontal="center" vertical="center" textRotation="90" wrapText="1" readingOrder="1"/>
    </xf>
    <xf numFmtId="0" fontId="13" fillId="10" borderId="3" xfId="0" applyFont="1" applyFill="1" applyBorder="1" applyAlignment="1">
      <alignment horizontal="center" vertical="center" textRotation="90" wrapText="1" readingOrder="1"/>
    </xf>
    <xf numFmtId="0" fontId="13" fillId="3" borderId="3" xfId="0" applyFont="1" applyFill="1" applyBorder="1" applyAlignment="1">
      <alignment horizontal="center" vertical="center" wrapText="1" readingOrder="1"/>
    </xf>
    <xf numFmtId="3" fontId="13" fillId="4" borderId="3" xfId="0" applyNumberFormat="1" applyFont="1" applyFill="1" applyBorder="1" applyAlignment="1">
      <alignment horizontal="center" vertical="center" wrapText="1" readingOrder="1"/>
    </xf>
    <xf numFmtId="3" fontId="13" fillId="7" borderId="3" xfId="0" applyNumberFormat="1" applyFont="1" applyFill="1" applyBorder="1" applyAlignment="1">
      <alignment horizontal="center" vertical="center" wrapText="1" readingOrder="1"/>
    </xf>
    <xf numFmtId="3" fontId="13" fillId="10" borderId="3" xfId="0" applyNumberFormat="1" applyFont="1" applyFill="1" applyBorder="1" applyAlignment="1">
      <alignment horizontal="center" vertical="center" wrapText="1" readingOrder="1"/>
    </xf>
    <xf numFmtId="3" fontId="13" fillId="3" borderId="3" xfId="0" applyNumberFormat="1" applyFont="1" applyFill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left" vertical="center" readingOrder="1"/>
    </xf>
    <xf numFmtId="0" fontId="5" fillId="0" borderId="8" xfId="0" applyFont="1" applyBorder="1" applyAlignment="1">
      <alignment horizontal="left" vertical="center" readingOrder="1"/>
    </xf>
    <xf numFmtId="0" fontId="12" fillId="0" borderId="0" xfId="0" applyFont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164" fontId="13" fillId="3" borderId="9" xfId="1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left" vertical="center" wrapText="1" readingOrder="1"/>
    </xf>
    <xf numFmtId="0" fontId="12" fillId="0" borderId="6" xfId="0" applyFont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10">
    <cellStyle name="Comma" xfId="1" builtinId="3"/>
    <cellStyle name="Comma [0] 2" xfId="6" xr:uid="{8444F85D-DD84-4BBF-AA7F-ADAF4BBFB1AF}"/>
    <cellStyle name="Comma 2" xfId="7" xr:uid="{2A33443A-6746-4DBE-9DB8-9227193CC668}"/>
    <cellStyle name="Comma 3" xfId="9" xr:uid="{5955B0D7-C5FB-4270-8EA6-E9FB49CF8F4F}"/>
    <cellStyle name="Currency [0] 2" xfId="4" xr:uid="{E1F686E3-620A-486A-98ED-232266B01A19}"/>
    <cellStyle name="Currency 2" xfId="5" xr:uid="{FF61C507-A8A2-4F16-9A0A-0610DA0CC2A8}"/>
    <cellStyle name="Currency 3" xfId="8" xr:uid="{B0460E66-660B-48B1-A5A9-4C8B22918187}"/>
    <cellStyle name="Normal" xfId="0" builtinId="0"/>
    <cellStyle name="Normal 2" xfId="2" xr:uid="{DD0CF67B-873D-4D00-B37F-B3EACB72AE3B}"/>
    <cellStyle name="Percent 2" xfId="3" xr:uid="{2CE86CEC-A7DE-4A72-809D-D8567724C292}"/>
  </cellStyles>
  <dxfs count="0"/>
  <tableStyles count="0" defaultTableStyle="TableStyleMedium2" defaultPivotStyle="PivotStyleLight16"/>
  <colors>
    <mruColors>
      <color rgb="FFA81246"/>
      <color rgb="FFFEDDC7"/>
      <color rgb="FFF26A25"/>
      <color rgb="FFCBD4C5"/>
      <color rgb="FF29753A"/>
      <color rgb="FF99FF99"/>
      <color rgb="FF008000"/>
      <color rgb="FFC8CAE6"/>
      <color rgb="FF1E4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75"/>
  <sheetViews>
    <sheetView showGridLines="0" tabSelected="1" zoomScaleNormal="100" zoomScaleSheetLayoutView="85" workbookViewId="0">
      <selection activeCell="J3" sqref="J3"/>
    </sheetView>
  </sheetViews>
  <sheetFormatPr defaultRowHeight="12.75" x14ac:dyDescent="0.2"/>
  <cols>
    <col min="1" max="1" width="9.140625" style="2"/>
    <col min="2" max="2" width="37.85546875" style="2" customWidth="1"/>
    <col min="3" max="3" width="9.5703125" style="3" bestFit="1" customWidth="1"/>
    <col min="4" max="5" width="9.140625" style="3"/>
    <col min="6" max="8" width="12.7109375" style="3" customWidth="1"/>
    <col min="9" max="9" width="5.28515625" style="3" customWidth="1"/>
    <col min="10" max="16384" width="9.140625" style="2"/>
  </cols>
  <sheetData>
    <row r="1" spans="1:17" ht="26.25" x14ac:dyDescent="0.2">
      <c r="A1" s="48" t="s">
        <v>30</v>
      </c>
      <c r="B1" s="48"/>
      <c r="C1" s="48"/>
      <c r="D1" s="48"/>
      <c r="E1" s="48"/>
      <c r="F1" s="48"/>
      <c r="G1" s="48"/>
      <c r="H1" s="48"/>
      <c r="I1" s="4"/>
    </row>
    <row r="2" spans="1:17" ht="18.75" x14ac:dyDescent="0.3">
      <c r="A2" s="51" t="s">
        <v>28</v>
      </c>
      <c r="B2" s="52"/>
      <c r="C2" s="52"/>
      <c r="D2" s="52"/>
      <c r="E2" s="52"/>
      <c r="F2" s="52"/>
      <c r="G2" s="52"/>
      <c r="H2" s="52"/>
      <c r="I2" s="9"/>
    </row>
    <row r="3" spans="1:17" ht="77.25" x14ac:dyDescent="0.2">
      <c r="A3" s="49" t="s">
        <v>3</v>
      </c>
      <c r="B3" s="50"/>
      <c r="C3" s="38" t="s">
        <v>4</v>
      </c>
      <c r="D3" s="39" t="s">
        <v>6</v>
      </c>
      <c r="E3" s="40" t="s">
        <v>5</v>
      </c>
      <c r="F3" s="41" t="s">
        <v>24</v>
      </c>
      <c r="G3" s="41" t="s">
        <v>25</v>
      </c>
      <c r="H3" s="41" t="s">
        <v>26</v>
      </c>
      <c r="I3" s="10"/>
    </row>
    <row r="4" spans="1:17" ht="18.75" customHeight="1" x14ac:dyDescent="0.25">
      <c r="A4" s="46" t="s">
        <v>7</v>
      </c>
      <c r="B4" s="47"/>
      <c r="C4" s="27">
        <v>18</v>
      </c>
      <c r="D4" s="30">
        <v>2</v>
      </c>
      <c r="E4" s="32">
        <v>25</v>
      </c>
      <c r="F4" s="1">
        <v>0</v>
      </c>
      <c r="G4" s="1">
        <v>0</v>
      </c>
      <c r="H4" s="1">
        <f>SUM(C4:G4)</f>
        <v>45</v>
      </c>
      <c r="I4" s="12"/>
      <c r="K4" s="6"/>
      <c r="L4"/>
      <c r="M4" s="6"/>
      <c r="N4" s="6"/>
      <c r="O4" s="6"/>
      <c r="P4" s="6"/>
      <c r="Q4" s="6"/>
    </row>
    <row r="5" spans="1:17" ht="15" customHeight="1" x14ac:dyDescent="0.25">
      <c r="A5" s="46" t="s">
        <v>8</v>
      </c>
      <c r="B5" s="47"/>
      <c r="C5" s="27">
        <v>446</v>
      </c>
      <c r="D5" s="30">
        <v>32</v>
      </c>
      <c r="E5" s="32">
        <v>300</v>
      </c>
      <c r="F5" s="1">
        <v>0</v>
      </c>
      <c r="G5" s="1">
        <v>2</v>
      </c>
      <c r="H5" s="1">
        <f t="shared" ref="H5:H21" si="0">SUM(C5:G5)</f>
        <v>780</v>
      </c>
      <c r="I5" s="12"/>
      <c r="L5"/>
    </row>
    <row r="6" spans="1:17" ht="15" customHeight="1" x14ac:dyDescent="0.25">
      <c r="A6" s="46" t="s">
        <v>9</v>
      </c>
      <c r="B6" s="47"/>
      <c r="C6" s="27">
        <v>298</v>
      </c>
      <c r="D6" s="30">
        <v>18</v>
      </c>
      <c r="E6" s="32">
        <v>255</v>
      </c>
      <c r="F6" s="1">
        <v>0</v>
      </c>
      <c r="G6" s="1">
        <v>1</v>
      </c>
      <c r="H6" s="1">
        <f t="shared" si="0"/>
        <v>572</v>
      </c>
      <c r="I6" s="12"/>
      <c r="L6"/>
    </row>
    <row r="7" spans="1:17" ht="15" customHeight="1" x14ac:dyDescent="0.25">
      <c r="A7" s="46" t="s">
        <v>10</v>
      </c>
      <c r="B7" s="47"/>
      <c r="C7" s="27">
        <v>358</v>
      </c>
      <c r="D7" s="30">
        <v>22</v>
      </c>
      <c r="E7" s="32">
        <v>319</v>
      </c>
      <c r="F7" s="1">
        <v>0</v>
      </c>
      <c r="G7" s="1">
        <v>2</v>
      </c>
      <c r="H7" s="1">
        <f t="shared" si="0"/>
        <v>701</v>
      </c>
      <c r="I7" s="12"/>
      <c r="L7"/>
    </row>
    <row r="8" spans="1:17" ht="15" customHeight="1" x14ac:dyDescent="0.25">
      <c r="A8" s="46" t="s">
        <v>11</v>
      </c>
      <c r="B8" s="47"/>
      <c r="C8" s="27">
        <v>107</v>
      </c>
      <c r="D8" s="30">
        <v>11</v>
      </c>
      <c r="E8" s="32">
        <v>138</v>
      </c>
      <c r="F8" s="1">
        <v>0</v>
      </c>
      <c r="G8" s="1">
        <v>1</v>
      </c>
      <c r="H8" s="1">
        <f t="shared" si="0"/>
        <v>257</v>
      </c>
      <c r="I8" s="12"/>
      <c r="L8"/>
    </row>
    <row r="9" spans="1:17" ht="15" customHeight="1" x14ac:dyDescent="0.25">
      <c r="A9" s="46" t="s">
        <v>12</v>
      </c>
      <c r="B9" s="47"/>
      <c r="C9" s="27">
        <v>224</v>
      </c>
      <c r="D9" s="30">
        <v>13</v>
      </c>
      <c r="E9" s="32">
        <v>144</v>
      </c>
      <c r="F9" s="1">
        <v>1</v>
      </c>
      <c r="G9" s="1">
        <v>3</v>
      </c>
      <c r="H9" s="1">
        <f t="shared" si="0"/>
        <v>385</v>
      </c>
      <c r="I9" s="12"/>
      <c r="L9"/>
    </row>
    <row r="10" spans="1:17" ht="25.5" customHeight="1" x14ac:dyDescent="0.25">
      <c r="A10" s="54" t="s">
        <v>20</v>
      </c>
      <c r="B10" s="56"/>
      <c r="C10" s="27">
        <v>279</v>
      </c>
      <c r="D10" s="30">
        <v>19</v>
      </c>
      <c r="E10" s="32">
        <v>212</v>
      </c>
      <c r="F10" s="1">
        <v>1</v>
      </c>
      <c r="G10" s="1">
        <v>3</v>
      </c>
      <c r="H10" s="1">
        <f t="shared" si="0"/>
        <v>514</v>
      </c>
      <c r="I10" s="12"/>
      <c r="L10"/>
    </row>
    <row r="11" spans="1:17" ht="15" customHeight="1" x14ac:dyDescent="0.25">
      <c r="A11" s="46" t="s">
        <v>13</v>
      </c>
      <c r="B11" s="47"/>
      <c r="C11" s="27">
        <v>318</v>
      </c>
      <c r="D11" s="30">
        <v>27</v>
      </c>
      <c r="E11" s="32">
        <v>393</v>
      </c>
      <c r="F11" s="1">
        <v>0</v>
      </c>
      <c r="G11" s="1">
        <v>3</v>
      </c>
      <c r="H11" s="1">
        <f t="shared" si="0"/>
        <v>741</v>
      </c>
      <c r="I11" s="12"/>
      <c r="L11"/>
    </row>
    <row r="12" spans="1:17" ht="15" customHeight="1" x14ac:dyDescent="0.25">
      <c r="A12" s="46" t="s">
        <v>14</v>
      </c>
      <c r="B12" s="47"/>
      <c r="C12" s="27">
        <v>69</v>
      </c>
      <c r="D12" s="30">
        <v>9</v>
      </c>
      <c r="E12" s="32">
        <v>11</v>
      </c>
      <c r="F12" s="1">
        <v>0</v>
      </c>
      <c r="G12" s="1">
        <v>0</v>
      </c>
      <c r="H12" s="1">
        <f t="shared" si="0"/>
        <v>89</v>
      </c>
      <c r="I12" s="12"/>
      <c r="L12"/>
    </row>
    <row r="13" spans="1:17" ht="15" customHeight="1" x14ac:dyDescent="0.25">
      <c r="A13" s="46" t="s">
        <v>15</v>
      </c>
      <c r="B13" s="47"/>
      <c r="C13" s="27">
        <v>52</v>
      </c>
      <c r="D13" s="30">
        <v>7</v>
      </c>
      <c r="E13" s="32">
        <v>58</v>
      </c>
      <c r="F13" s="1">
        <v>0</v>
      </c>
      <c r="G13" s="1">
        <v>0</v>
      </c>
      <c r="H13" s="1">
        <f t="shared" ref="H13" si="1">SUM(C13:G13)</f>
        <v>117</v>
      </c>
      <c r="I13" s="12"/>
      <c r="L13"/>
    </row>
    <row r="14" spans="1:17" ht="15" customHeight="1" x14ac:dyDescent="0.25">
      <c r="A14" s="46" t="s">
        <v>16</v>
      </c>
      <c r="B14" s="47"/>
      <c r="C14" s="27">
        <v>260</v>
      </c>
      <c r="D14" s="30">
        <v>26</v>
      </c>
      <c r="E14" s="32">
        <v>383</v>
      </c>
      <c r="F14" s="1">
        <v>2</v>
      </c>
      <c r="G14" s="1">
        <v>0</v>
      </c>
      <c r="H14" s="1">
        <f t="shared" ref="H14" si="2">SUM(C14:G14)</f>
        <v>671</v>
      </c>
      <c r="I14" s="12"/>
      <c r="L14"/>
    </row>
    <row r="15" spans="1:17" ht="27.75" customHeight="1" x14ac:dyDescent="0.25">
      <c r="A15" s="54" t="s">
        <v>17</v>
      </c>
      <c r="B15" s="55"/>
      <c r="C15" s="28">
        <v>33</v>
      </c>
      <c r="D15" s="30">
        <v>2</v>
      </c>
      <c r="E15" s="32">
        <v>25</v>
      </c>
      <c r="F15" s="1">
        <v>0</v>
      </c>
      <c r="G15" s="1">
        <v>0</v>
      </c>
      <c r="H15" s="1">
        <f t="shared" si="0"/>
        <v>60</v>
      </c>
      <c r="I15" s="12"/>
      <c r="L15"/>
    </row>
    <row r="16" spans="1:17" ht="15" customHeight="1" x14ac:dyDescent="0.25">
      <c r="A16" s="46" t="s">
        <v>22</v>
      </c>
      <c r="B16" s="47"/>
      <c r="C16" s="28">
        <v>348</v>
      </c>
      <c r="D16" s="30">
        <v>14</v>
      </c>
      <c r="E16" s="32">
        <v>278</v>
      </c>
      <c r="F16" s="1">
        <v>0</v>
      </c>
      <c r="G16" s="1">
        <v>3</v>
      </c>
      <c r="H16" s="1">
        <f t="shared" si="0"/>
        <v>643</v>
      </c>
      <c r="I16" s="12"/>
      <c r="L16"/>
    </row>
    <row r="17" spans="1:13" ht="15" customHeight="1" x14ac:dyDescent="0.25">
      <c r="A17" s="46" t="s">
        <v>23</v>
      </c>
      <c r="B17" s="47"/>
      <c r="C17" s="28">
        <v>846</v>
      </c>
      <c r="D17" s="30">
        <v>56</v>
      </c>
      <c r="E17" s="32">
        <v>849</v>
      </c>
      <c r="F17" s="1">
        <v>6</v>
      </c>
      <c r="G17" s="1">
        <v>14</v>
      </c>
      <c r="H17" s="26">
        <f t="shared" si="0"/>
        <v>1771</v>
      </c>
      <c r="I17" s="12"/>
      <c r="L17"/>
    </row>
    <row r="18" spans="1:13" ht="15" customHeight="1" x14ac:dyDescent="0.25">
      <c r="A18" s="46" t="s">
        <v>21</v>
      </c>
      <c r="B18" s="47"/>
      <c r="C18" s="28">
        <v>38</v>
      </c>
      <c r="D18" s="30">
        <v>6</v>
      </c>
      <c r="E18" s="32">
        <v>149</v>
      </c>
      <c r="F18" s="1">
        <v>0</v>
      </c>
      <c r="G18" s="1">
        <v>4</v>
      </c>
      <c r="H18" s="1">
        <f t="shared" si="0"/>
        <v>197</v>
      </c>
      <c r="I18" s="12"/>
      <c r="L18"/>
    </row>
    <row r="19" spans="1:13" ht="15" customHeight="1" x14ac:dyDescent="0.2">
      <c r="A19" s="46" t="s">
        <v>2</v>
      </c>
      <c r="B19" s="47"/>
      <c r="C19" s="28">
        <v>9</v>
      </c>
      <c r="D19" s="30">
        <v>0</v>
      </c>
      <c r="E19" s="32">
        <v>12</v>
      </c>
      <c r="F19" s="1">
        <v>0</v>
      </c>
      <c r="G19" s="1">
        <v>0</v>
      </c>
      <c r="H19" s="1">
        <f t="shared" si="0"/>
        <v>21</v>
      </c>
      <c r="I19" s="8"/>
    </row>
    <row r="20" spans="1:13" ht="17.25" customHeight="1" x14ac:dyDescent="0.25">
      <c r="A20" s="54" t="s">
        <v>18</v>
      </c>
      <c r="B20" s="55"/>
      <c r="C20" s="28">
        <v>104</v>
      </c>
      <c r="D20" s="30">
        <v>16</v>
      </c>
      <c r="E20" s="32">
        <v>166</v>
      </c>
      <c r="F20" s="1">
        <v>0</v>
      </c>
      <c r="G20" s="1">
        <v>0</v>
      </c>
      <c r="H20" s="1">
        <f t="shared" ref="H20" si="3">SUM(C20:G20)</f>
        <v>286</v>
      </c>
    </row>
    <row r="21" spans="1:13" ht="30.75" customHeight="1" x14ac:dyDescent="0.25">
      <c r="A21" s="54" t="s">
        <v>19</v>
      </c>
      <c r="B21" s="55"/>
      <c r="C21" s="28">
        <v>7</v>
      </c>
      <c r="D21" s="30">
        <v>4</v>
      </c>
      <c r="E21" s="32">
        <v>8</v>
      </c>
      <c r="F21" s="1">
        <v>0</v>
      </c>
      <c r="G21" s="1">
        <v>3</v>
      </c>
      <c r="H21" s="1">
        <f t="shared" si="0"/>
        <v>22</v>
      </c>
    </row>
    <row r="22" spans="1:13" ht="16.5" customHeight="1" x14ac:dyDescent="0.2">
      <c r="A22" s="53" t="s">
        <v>1</v>
      </c>
      <c r="B22" s="53"/>
      <c r="C22" s="42">
        <f t="shared" ref="C22:H22" si="4">SUM(C4:C21)</f>
        <v>3814</v>
      </c>
      <c r="D22" s="43">
        <f t="shared" si="4"/>
        <v>284</v>
      </c>
      <c r="E22" s="44">
        <f t="shared" si="4"/>
        <v>3725</v>
      </c>
      <c r="F22" s="45">
        <f t="shared" si="4"/>
        <v>10</v>
      </c>
      <c r="G22" s="45">
        <f t="shared" si="4"/>
        <v>39</v>
      </c>
      <c r="H22" s="45">
        <f t="shared" si="4"/>
        <v>7872</v>
      </c>
      <c r="I22" s="11"/>
    </row>
    <row r="23" spans="1:13" ht="18.75" x14ac:dyDescent="0.3">
      <c r="C23" s="2"/>
      <c r="D23" s="2"/>
      <c r="E23" s="2"/>
      <c r="F23" s="2"/>
      <c r="G23" s="2"/>
      <c r="H23" s="2"/>
      <c r="I23" s="9"/>
    </row>
    <row r="24" spans="1:13" ht="122.25" customHeight="1" x14ac:dyDescent="0.2">
      <c r="C24" s="2"/>
      <c r="D24" s="2"/>
      <c r="E24" s="2"/>
      <c r="F24" s="2"/>
      <c r="G24" s="2"/>
      <c r="H24" s="2"/>
      <c r="I24" s="10"/>
    </row>
    <row r="25" spans="1:13" ht="18" customHeight="1" x14ac:dyDescent="0.2">
      <c r="C25" s="2"/>
      <c r="D25" s="2"/>
      <c r="E25" s="2"/>
      <c r="F25" s="2"/>
      <c r="G25" s="2"/>
      <c r="H25" s="2"/>
      <c r="I25" s="13"/>
    </row>
    <row r="26" spans="1:13" ht="15" customHeight="1" x14ac:dyDescent="0.2">
      <c r="C26" s="2"/>
      <c r="D26" s="2"/>
      <c r="E26" s="2"/>
      <c r="F26" s="2"/>
      <c r="G26" s="2"/>
      <c r="H26" s="2"/>
      <c r="I26" s="12"/>
    </row>
    <row r="27" spans="1:13" ht="15" customHeight="1" x14ac:dyDescent="0.2">
      <c r="C27" s="2"/>
      <c r="D27" s="2"/>
      <c r="E27" s="2"/>
      <c r="F27" s="2"/>
      <c r="G27" s="2"/>
      <c r="H27" s="2"/>
      <c r="I27" s="12"/>
    </row>
    <row r="28" spans="1:13" ht="15" customHeight="1" x14ac:dyDescent="0.2">
      <c r="C28" s="2"/>
      <c r="D28" s="2"/>
      <c r="E28" s="2"/>
      <c r="F28" s="2"/>
      <c r="G28" s="2"/>
      <c r="H28" s="2"/>
      <c r="I28" s="12"/>
    </row>
    <row r="29" spans="1:13" ht="15" customHeight="1" x14ac:dyDescent="0.2">
      <c r="C29" s="2"/>
      <c r="D29" s="2"/>
      <c r="E29" s="2"/>
      <c r="F29" s="2"/>
      <c r="G29" s="2"/>
      <c r="H29" s="2"/>
      <c r="I29" s="12"/>
      <c r="M29" s="17"/>
    </row>
    <row r="30" spans="1:13" ht="15" customHeight="1" x14ac:dyDescent="0.2">
      <c r="C30" s="2"/>
      <c r="D30" s="2"/>
      <c r="E30" s="2"/>
      <c r="F30" s="2"/>
      <c r="G30" s="2"/>
      <c r="H30" s="2"/>
      <c r="I30" s="12"/>
    </row>
    <row r="31" spans="1:13" ht="15" customHeight="1" x14ac:dyDescent="0.2">
      <c r="C31" s="2"/>
      <c r="D31" s="2"/>
      <c r="E31" s="2"/>
      <c r="F31" s="2"/>
      <c r="G31" s="2"/>
      <c r="H31" s="2"/>
      <c r="I31" s="12"/>
    </row>
    <row r="32" spans="1:13" ht="15" customHeight="1" x14ac:dyDescent="0.2">
      <c r="C32" s="2"/>
      <c r="D32" s="2"/>
      <c r="E32" s="2"/>
      <c r="F32" s="2"/>
      <c r="G32" s="2"/>
      <c r="H32" s="2"/>
      <c r="I32" s="12"/>
    </row>
    <row r="33" spans="3:9" ht="15" customHeight="1" x14ac:dyDescent="0.2">
      <c r="C33" s="2"/>
      <c r="D33" s="2"/>
      <c r="E33" s="2"/>
      <c r="F33" s="2"/>
      <c r="G33" s="2"/>
      <c r="H33" s="2"/>
      <c r="I33" s="12"/>
    </row>
    <row r="34" spans="3:9" ht="15" customHeight="1" x14ac:dyDescent="0.2">
      <c r="C34" s="2"/>
      <c r="D34" s="2"/>
      <c r="E34" s="2"/>
      <c r="F34" s="2"/>
      <c r="G34" s="2"/>
      <c r="H34" s="2"/>
      <c r="I34" s="12"/>
    </row>
    <row r="35" spans="3:9" ht="15" customHeight="1" x14ac:dyDescent="0.2">
      <c r="C35" s="2"/>
      <c r="D35" s="2"/>
      <c r="E35" s="2"/>
      <c r="F35" s="2"/>
      <c r="G35" s="2"/>
      <c r="H35" s="2"/>
      <c r="I35" s="12"/>
    </row>
    <row r="36" spans="3:9" ht="15" customHeight="1" x14ac:dyDescent="0.2">
      <c r="C36" s="2"/>
      <c r="D36" s="2"/>
      <c r="E36" s="2"/>
      <c r="F36" s="2"/>
      <c r="G36" s="2"/>
      <c r="H36" s="2"/>
      <c r="I36" s="12"/>
    </row>
    <row r="37" spans="3:9" ht="15" customHeight="1" x14ac:dyDescent="0.2">
      <c r="C37" s="2"/>
      <c r="D37" s="2"/>
      <c r="E37" s="2"/>
      <c r="F37" s="2"/>
      <c r="G37" s="2"/>
      <c r="H37" s="2"/>
      <c r="I37" s="12"/>
    </row>
    <row r="38" spans="3:9" ht="15" customHeight="1" x14ac:dyDescent="0.2">
      <c r="C38" s="2"/>
      <c r="D38" s="2"/>
      <c r="E38" s="2"/>
      <c r="F38" s="2"/>
      <c r="G38" s="2"/>
      <c r="H38" s="2"/>
      <c r="I38" s="12"/>
    </row>
    <row r="39" spans="3:9" ht="15" customHeight="1" x14ac:dyDescent="0.2">
      <c r="C39" s="2"/>
      <c r="D39" s="2"/>
      <c r="E39" s="2"/>
      <c r="F39" s="2"/>
      <c r="G39" s="2"/>
      <c r="H39" s="2"/>
      <c r="I39" s="12"/>
    </row>
    <row r="40" spans="3:9" ht="15" customHeight="1" x14ac:dyDescent="0.2">
      <c r="C40" s="2"/>
      <c r="D40" s="2"/>
      <c r="E40" s="2"/>
      <c r="F40" s="2"/>
      <c r="G40" s="2"/>
      <c r="H40" s="2"/>
      <c r="I40" s="12"/>
    </row>
    <row r="41" spans="3:9" ht="15" customHeight="1" x14ac:dyDescent="0.2">
      <c r="C41" s="2"/>
      <c r="D41" s="2"/>
      <c r="E41" s="2"/>
      <c r="F41" s="2"/>
      <c r="G41" s="2"/>
      <c r="H41" s="2"/>
      <c r="I41" s="12"/>
    </row>
    <row r="42" spans="3:9" ht="15" customHeight="1" x14ac:dyDescent="0.2">
      <c r="C42" s="2"/>
      <c r="D42" s="2"/>
      <c r="E42" s="2"/>
      <c r="F42" s="2"/>
      <c r="G42" s="2"/>
      <c r="H42" s="2"/>
      <c r="I42" s="12"/>
    </row>
    <row r="43" spans="3:9" ht="15" customHeight="1" x14ac:dyDescent="0.2">
      <c r="C43" s="2"/>
      <c r="D43" s="2"/>
      <c r="E43" s="2"/>
      <c r="F43" s="2"/>
      <c r="G43" s="2"/>
      <c r="H43" s="2"/>
      <c r="I43" s="12"/>
    </row>
    <row r="44" spans="3:9" ht="15" customHeight="1" x14ac:dyDescent="0.2">
      <c r="C44" s="2"/>
      <c r="D44" s="2"/>
      <c r="E44" s="2"/>
      <c r="F44" s="2"/>
      <c r="G44" s="2"/>
      <c r="H44" s="2"/>
      <c r="I44" s="12"/>
    </row>
    <row r="45" spans="3:9" ht="15" customHeight="1" x14ac:dyDescent="0.2">
      <c r="C45" s="2"/>
      <c r="D45" s="2"/>
      <c r="E45" s="2"/>
      <c r="F45" s="2"/>
      <c r="G45" s="2"/>
      <c r="H45" s="2"/>
      <c r="I45" s="12"/>
    </row>
    <row r="46" spans="3:9" ht="15" customHeight="1" x14ac:dyDescent="0.2">
      <c r="C46" s="2"/>
      <c r="D46" s="2"/>
      <c r="E46" s="2"/>
      <c r="F46" s="2"/>
      <c r="G46" s="2"/>
      <c r="H46" s="2"/>
      <c r="I46" s="12"/>
    </row>
    <row r="47" spans="3:9" ht="15" customHeight="1" x14ac:dyDescent="0.2">
      <c r="C47" s="2"/>
      <c r="D47" s="2"/>
      <c r="E47" s="2"/>
      <c r="F47" s="2"/>
      <c r="G47" s="2"/>
      <c r="H47" s="2"/>
      <c r="I47" s="12"/>
    </row>
    <row r="48" spans="3:9" ht="15" customHeight="1" x14ac:dyDescent="0.2">
      <c r="C48" s="2"/>
      <c r="D48" s="2"/>
      <c r="E48" s="2"/>
      <c r="F48" s="2"/>
      <c r="G48" s="2"/>
      <c r="H48" s="2"/>
      <c r="I48" s="12"/>
    </row>
    <row r="49" spans="3:9" ht="15" customHeight="1" x14ac:dyDescent="0.2">
      <c r="C49" s="2"/>
      <c r="D49" s="2"/>
      <c r="E49" s="2"/>
      <c r="F49" s="2"/>
      <c r="G49" s="2"/>
      <c r="H49" s="2"/>
      <c r="I49" s="12"/>
    </row>
    <row r="50" spans="3:9" ht="15" customHeight="1" x14ac:dyDescent="0.2">
      <c r="C50" s="2"/>
      <c r="D50" s="2"/>
      <c r="E50" s="2"/>
      <c r="F50" s="2"/>
      <c r="G50" s="2"/>
      <c r="H50" s="2"/>
      <c r="I50" s="12"/>
    </row>
    <row r="51" spans="3:9" ht="15" customHeight="1" x14ac:dyDescent="0.2">
      <c r="C51" s="2"/>
      <c r="D51" s="2"/>
      <c r="E51" s="2"/>
      <c r="F51" s="2"/>
      <c r="G51" s="2"/>
      <c r="H51" s="2"/>
      <c r="I51" s="12"/>
    </row>
    <row r="52" spans="3:9" ht="15" customHeight="1" x14ac:dyDescent="0.2">
      <c r="C52" s="2"/>
      <c r="D52" s="2"/>
      <c r="E52" s="2"/>
      <c r="F52" s="2"/>
      <c r="G52" s="2"/>
      <c r="H52" s="2"/>
      <c r="I52" s="12"/>
    </row>
    <row r="53" spans="3:9" ht="15" customHeight="1" x14ac:dyDescent="0.2">
      <c r="C53" s="2"/>
      <c r="D53" s="2"/>
      <c r="E53" s="2"/>
      <c r="F53" s="2"/>
      <c r="G53" s="2"/>
      <c r="H53" s="2"/>
      <c r="I53" s="12"/>
    </row>
    <row r="54" spans="3:9" ht="15" customHeight="1" x14ac:dyDescent="0.2">
      <c r="C54" s="2"/>
      <c r="D54" s="2"/>
      <c r="E54" s="2"/>
      <c r="F54" s="2"/>
      <c r="G54" s="2"/>
      <c r="H54" s="2"/>
      <c r="I54" s="12"/>
    </row>
    <row r="55" spans="3:9" ht="15" customHeight="1" x14ac:dyDescent="0.2">
      <c r="C55" s="2"/>
      <c r="D55" s="2"/>
      <c r="E55" s="2"/>
      <c r="F55" s="2"/>
      <c r="G55" s="2"/>
      <c r="H55" s="2"/>
      <c r="I55" s="12"/>
    </row>
    <row r="56" spans="3:9" ht="15" customHeight="1" x14ac:dyDescent="0.2">
      <c r="C56" s="2"/>
      <c r="D56" s="2"/>
      <c r="E56" s="2"/>
      <c r="F56" s="2"/>
      <c r="G56" s="2"/>
      <c r="H56" s="2"/>
      <c r="I56" s="12"/>
    </row>
    <row r="57" spans="3:9" ht="15" customHeight="1" x14ac:dyDescent="0.2">
      <c r="C57" s="2"/>
      <c r="D57" s="2"/>
      <c r="E57" s="2"/>
      <c r="F57" s="2"/>
      <c r="G57" s="2"/>
      <c r="H57" s="2"/>
      <c r="I57" s="12"/>
    </row>
    <row r="58" spans="3:9" ht="15" customHeight="1" x14ac:dyDescent="0.2">
      <c r="C58" s="2"/>
      <c r="D58" s="2"/>
      <c r="E58" s="2"/>
      <c r="F58" s="2"/>
      <c r="G58" s="2"/>
      <c r="H58" s="2"/>
      <c r="I58" s="12"/>
    </row>
    <row r="59" spans="3:9" ht="15" customHeight="1" x14ac:dyDescent="0.2">
      <c r="C59" s="2"/>
      <c r="D59" s="2"/>
      <c r="E59" s="2"/>
      <c r="F59" s="2"/>
      <c r="G59" s="2"/>
      <c r="H59" s="2"/>
      <c r="I59" s="12"/>
    </row>
    <row r="60" spans="3:9" ht="15" customHeight="1" x14ac:dyDescent="0.2">
      <c r="C60" s="2"/>
      <c r="D60" s="2"/>
      <c r="E60" s="2"/>
      <c r="F60" s="2"/>
      <c r="G60" s="2"/>
      <c r="H60" s="2"/>
      <c r="I60" s="12"/>
    </row>
    <row r="61" spans="3:9" ht="15" customHeight="1" x14ac:dyDescent="0.2">
      <c r="C61" s="2"/>
      <c r="D61" s="2"/>
      <c r="E61" s="2"/>
      <c r="F61" s="2"/>
      <c r="G61" s="2"/>
      <c r="H61" s="2"/>
      <c r="I61" s="12"/>
    </row>
    <row r="62" spans="3:9" ht="15" customHeight="1" x14ac:dyDescent="0.2">
      <c r="C62" s="2"/>
      <c r="D62" s="2"/>
      <c r="E62" s="2"/>
      <c r="F62" s="2"/>
      <c r="G62" s="2"/>
      <c r="H62" s="2"/>
      <c r="I62" s="12"/>
    </row>
    <row r="63" spans="3:9" ht="15" customHeight="1" x14ac:dyDescent="0.2">
      <c r="C63" s="2"/>
      <c r="D63" s="2"/>
      <c r="E63" s="2"/>
      <c r="F63" s="2"/>
      <c r="G63" s="2"/>
      <c r="H63" s="2"/>
      <c r="I63" s="12"/>
    </row>
    <row r="64" spans="3:9" ht="15" customHeight="1" x14ac:dyDescent="0.2">
      <c r="C64" s="2"/>
      <c r="D64" s="2"/>
      <c r="E64" s="2"/>
      <c r="F64" s="2"/>
      <c r="G64" s="2"/>
      <c r="H64" s="2"/>
      <c r="I64" s="12"/>
    </row>
    <row r="65" spans="3:15" ht="15" customHeight="1" x14ac:dyDescent="0.2">
      <c r="C65" s="2"/>
      <c r="D65" s="2"/>
      <c r="E65" s="2"/>
      <c r="F65" s="2"/>
      <c r="G65" s="2"/>
      <c r="H65" s="2"/>
      <c r="I65" s="12"/>
    </row>
    <row r="66" spans="3:15" ht="29.25" customHeight="1" x14ac:dyDescent="0.2">
      <c r="C66" s="2"/>
      <c r="D66" s="2"/>
      <c r="E66" s="2"/>
      <c r="F66" s="2"/>
      <c r="G66" s="2"/>
      <c r="H66" s="2"/>
      <c r="I66" s="12"/>
    </row>
    <row r="67" spans="3:15" ht="15" customHeight="1" x14ac:dyDescent="0.2">
      <c r="C67" s="2"/>
      <c r="D67" s="2"/>
      <c r="E67" s="2"/>
      <c r="F67" s="2"/>
      <c r="G67" s="2"/>
      <c r="H67" s="2"/>
      <c r="I67" s="8"/>
      <c r="J67" s="7"/>
      <c r="K67" s="15"/>
      <c r="L67" s="8"/>
      <c r="M67" s="7"/>
      <c r="N67" s="7"/>
      <c r="O67" s="16"/>
    </row>
    <row r="68" spans="3:15" ht="15" customHeight="1" x14ac:dyDescent="0.2">
      <c r="C68" s="2"/>
      <c r="D68" s="2"/>
      <c r="E68" s="2"/>
      <c r="F68" s="2"/>
      <c r="G68" s="2"/>
      <c r="H68" s="2"/>
      <c r="I68" s="8"/>
    </row>
    <row r="69" spans="3:15" ht="15" customHeight="1" x14ac:dyDescent="0.2">
      <c r="C69" s="2"/>
      <c r="D69" s="2"/>
      <c r="E69" s="2"/>
      <c r="F69" s="2"/>
      <c r="G69" s="2"/>
      <c r="H69" s="2"/>
      <c r="I69" s="8"/>
    </row>
    <row r="70" spans="3:15" x14ac:dyDescent="0.2">
      <c r="C70" s="2"/>
      <c r="D70" s="2"/>
      <c r="E70" s="2"/>
      <c r="F70" s="2"/>
      <c r="G70" s="2"/>
      <c r="H70" s="2"/>
    </row>
    <row r="71" spans="3:15" ht="28.5" customHeight="1" x14ac:dyDescent="0.2">
      <c r="C71" s="2"/>
      <c r="D71" s="2"/>
      <c r="E71" s="2"/>
      <c r="F71" s="2"/>
      <c r="G71" s="2"/>
      <c r="H71" s="2"/>
    </row>
    <row r="72" spans="3:15" ht="28.5" customHeight="1" x14ac:dyDescent="0.2">
      <c r="C72" s="2"/>
      <c r="D72" s="2"/>
      <c r="E72" s="2"/>
      <c r="F72" s="2"/>
      <c r="G72" s="2"/>
      <c r="H72" s="2"/>
    </row>
    <row r="73" spans="3:15" ht="15" x14ac:dyDescent="0.25">
      <c r="C73" s="2"/>
      <c r="D73" s="2"/>
      <c r="E73" s="2"/>
      <c r="F73" s="2"/>
      <c r="G73" s="2"/>
      <c r="H73" s="2"/>
      <c r="I73" s="14"/>
    </row>
    <row r="75" spans="3:15" ht="15" x14ac:dyDescent="0.2">
      <c r="I75" s="2"/>
      <c r="M75" s="18"/>
      <c r="N75" s="18"/>
    </row>
  </sheetData>
  <sortState xmlns:xlrd2="http://schemas.microsoft.com/office/spreadsheetml/2017/richdata2" ref="B70:H70">
    <sortCondition ref="B70"/>
  </sortState>
  <mergeCells count="22">
    <mergeCell ref="A13:B13"/>
    <mergeCell ref="A14:B14"/>
    <mergeCell ref="A22:B22"/>
    <mergeCell ref="A15:B15"/>
    <mergeCell ref="A16:B16"/>
    <mergeCell ref="A17:B17"/>
    <mergeCell ref="A18:B18"/>
    <mergeCell ref="A19:B19"/>
    <mergeCell ref="A20:B20"/>
    <mergeCell ref="A21:B21"/>
    <mergeCell ref="A1:H1"/>
    <mergeCell ref="A3:B3"/>
    <mergeCell ref="A4:B4"/>
    <mergeCell ref="A5:B5"/>
    <mergeCell ref="A6:B6"/>
    <mergeCell ref="A2:H2"/>
    <mergeCell ref="A7:B7"/>
    <mergeCell ref="A8:B8"/>
    <mergeCell ref="A9:B9"/>
    <mergeCell ref="A11:B11"/>
    <mergeCell ref="A12:B12"/>
    <mergeCell ref="A10:B10"/>
  </mergeCells>
  <pageMargins left="0.7" right="0.7" top="0.75" bottom="0.75" header="0.3" footer="0.3"/>
  <pageSetup paperSize="5" scale="76" fitToHeight="0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213D-9C89-489E-8F8F-3C70AEC967B8}">
  <dimension ref="A1:I51"/>
  <sheetViews>
    <sheetView workbookViewId="0">
      <selection sqref="A1:I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57" t="s">
        <v>30</v>
      </c>
      <c r="B1" s="57"/>
      <c r="C1" s="57"/>
      <c r="D1" s="57"/>
      <c r="E1" s="57"/>
      <c r="F1" s="57"/>
      <c r="G1" s="57"/>
      <c r="H1" s="57"/>
      <c r="I1" s="57"/>
    </row>
    <row r="2" spans="1:9" ht="18.75" x14ac:dyDescent="0.25">
      <c r="A2" s="59" t="s">
        <v>29</v>
      </c>
      <c r="B2" s="59"/>
      <c r="C2" s="59"/>
      <c r="D2" s="59"/>
      <c r="E2" s="59"/>
      <c r="F2" s="59"/>
      <c r="G2" s="59"/>
      <c r="H2" s="59"/>
      <c r="I2" s="59"/>
    </row>
    <row r="3" spans="1:9" ht="90.75" customHeight="1" x14ac:dyDescent="0.25">
      <c r="A3" s="49" t="s">
        <v>0</v>
      </c>
      <c r="B3" s="50"/>
      <c r="C3" s="38" t="s">
        <v>4</v>
      </c>
      <c r="D3" s="39" t="s">
        <v>6</v>
      </c>
      <c r="E3" s="40" t="s">
        <v>5</v>
      </c>
      <c r="F3" s="41" t="s">
        <v>24</v>
      </c>
      <c r="G3" s="41" t="s">
        <v>25</v>
      </c>
      <c r="H3" s="41" t="s">
        <v>26</v>
      </c>
      <c r="I3" s="41" t="s">
        <v>27</v>
      </c>
    </row>
    <row r="4" spans="1:9" x14ac:dyDescent="0.25">
      <c r="A4" s="21">
        <v>1</v>
      </c>
      <c r="B4" s="22"/>
      <c r="C4" s="29">
        <v>61</v>
      </c>
      <c r="D4" s="31">
        <v>8</v>
      </c>
      <c r="E4" s="33">
        <v>67</v>
      </c>
      <c r="F4" s="5">
        <v>2</v>
      </c>
      <c r="G4" s="5">
        <v>0</v>
      </c>
      <c r="H4" s="5">
        <f t="shared" ref="H4:H50" si="0">SUM(C4:G4)</f>
        <v>138</v>
      </c>
      <c r="I4" s="5">
        <v>459</v>
      </c>
    </row>
    <row r="5" spans="1:9" x14ac:dyDescent="0.25">
      <c r="A5" s="19">
        <v>2</v>
      </c>
      <c r="B5" s="20"/>
      <c r="C5" s="29">
        <v>12</v>
      </c>
      <c r="D5" s="31">
        <v>0</v>
      </c>
      <c r="E5" s="33">
        <v>17</v>
      </c>
      <c r="F5" s="5">
        <v>0</v>
      </c>
      <c r="G5" s="5">
        <v>0</v>
      </c>
      <c r="H5" s="5">
        <f t="shared" si="0"/>
        <v>29</v>
      </c>
      <c r="I5" s="5">
        <v>173</v>
      </c>
    </row>
    <row r="6" spans="1:9" x14ac:dyDescent="0.25">
      <c r="A6" s="19">
        <v>3</v>
      </c>
      <c r="B6" s="20"/>
      <c r="C6" s="29">
        <v>27</v>
      </c>
      <c r="D6" s="31">
        <v>2</v>
      </c>
      <c r="E6" s="33">
        <v>45</v>
      </c>
      <c r="F6" s="5">
        <v>1</v>
      </c>
      <c r="G6" s="5">
        <v>0</v>
      </c>
      <c r="H6" s="5">
        <f t="shared" si="0"/>
        <v>75</v>
      </c>
      <c r="I6" s="5">
        <v>357</v>
      </c>
    </row>
    <row r="7" spans="1:9" x14ac:dyDescent="0.25">
      <c r="A7" s="21">
        <v>4</v>
      </c>
      <c r="B7" s="20"/>
      <c r="C7" s="29">
        <v>37</v>
      </c>
      <c r="D7" s="31">
        <v>3</v>
      </c>
      <c r="E7" s="33">
        <v>83</v>
      </c>
      <c r="F7" s="5">
        <v>0</v>
      </c>
      <c r="G7" s="5">
        <v>0</v>
      </c>
      <c r="H7" s="5">
        <f t="shared" si="0"/>
        <v>123</v>
      </c>
      <c r="I7" s="5">
        <v>456</v>
      </c>
    </row>
    <row r="8" spans="1:9" x14ac:dyDescent="0.25">
      <c r="A8" s="19">
        <v>5</v>
      </c>
      <c r="B8" s="20"/>
      <c r="C8" s="29">
        <v>56</v>
      </c>
      <c r="D8" s="31">
        <v>10</v>
      </c>
      <c r="E8" s="33">
        <v>82</v>
      </c>
      <c r="F8" s="5">
        <v>0</v>
      </c>
      <c r="G8" s="5">
        <v>0</v>
      </c>
      <c r="H8" s="5">
        <f t="shared" si="0"/>
        <v>148</v>
      </c>
      <c r="I8" s="5">
        <v>429</v>
      </c>
    </row>
    <row r="9" spans="1:9" x14ac:dyDescent="0.25">
      <c r="A9" s="19">
        <v>6</v>
      </c>
      <c r="B9" s="20"/>
      <c r="C9" s="29">
        <v>73</v>
      </c>
      <c r="D9" s="31">
        <v>9</v>
      </c>
      <c r="E9" s="33">
        <v>99</v>
      </c>
      <c r="F9" s="5">
        <v>0</v>
      </c>
      <c r="G9" s="5">
        <v>0</v>
      </c>
      <c r="H9" s="5">
        <f t="shared" si="0"/>
        <v>181</v>
      </c>
      <c r="I9" s="5">
        <v>480</v>
      </c>
    </row>
    <row r="10" spans="1:9" x14ac:dyDescent="0.25">
      <c r="A10" s="21">
        <v>7</v>
      </c>
      <c r="B10" s="20"/>
      <c r="C10" s="29">
        <v>49</v>
      </c>
      <c r="D10" s="31">
        <v>3</v>
      </c>
      <c r="E10" s="33">
        <v>69</v>
      </c>
      <c r="F10" s="5">
        <v>0</v>
      </c>
      <c r="G10" s="5">
        <v>0</v>
      </c>
      <c r="H10" s="5">
        <f t="shared" si="0"/>
        <v>121</v>
      </c>
      <c r="I10" s="5">
        <v>432</v>
      </c>
    </row>
    <row r="11" spans="1:9" x14ac:dyDescent="0.25">
      <c r="A11" s="19">
        <v>8</v>
      </c>
      <c r="B11" s="20"/>
      <c r="C11" s="29">
        <v>40</v>
      </c>
      <c r="D11" s="31">
        <v>5</v>
      </c>
      <c r="E11" s="33">
        <v>57</v>
      </c>
      <c r="F11" s="5">
        <v>0</v>
      </c>
      <c r="G11" s="5">
        <v>0</v>
      </c>
      <c r="H11" s="5">
        <f t="shared" si="0"/>
        <v>102</v>
      </c>
      <c r="I11" s="5">
        <v>374</v>
      </c>
    </row>
    <row r="12" spans="1:9" x14ac:dyDescent="0.25">
      <c r="A12" s="19">
        <v>9</v>
      </c>
      <c r="B12" s="20"/>
      <c r="C12" s="29">
        <v>61</v>
      </c>
      <c r="D12" s="31">
        <v>18</v>
      </c>
      <c r="E12" s="33">
        <v>79</v>
      </c>
      <c r="F12" s="5">
        <v>0</v>
      </c>
      <c r="G12" s="5">
        <v>1</v>
      </c>
      <c r="H12" s="5">
        <f t="shared" si="0"/>
        <v>159</v>
      </c>
      <c r="I12" s="5">
        <v>478</v>
      </c>
    </row>
    <row r="13" spans="1:9" x14ac:dyDescent="0.25">
      <c r="A13" s="21">
        <v>10</v>
      </c>
      <c r="B13" s="20"/>
      <c r="C13" s="29">
        <v>77</v>
      </c>
      <c r="D13" s="31">
        <v>3</v>
      </c>
      <c r="E13" s="33">
        <v>83</v>
      </c>
      <c r="F13" s="5">
        <v>0</v>
      </c>
      <c r="G13" s="5">
        <v>0</v>
      </c>
      <c r="H13" s="5">
        <f t="shared" si="0"/>
        <v>163</v>
      </c>
      <c r="I13" s="5">
        <v>388</v>
      </c>
    </row>
    <row r="14" spans="1:9" x14ac:dyDescent="0.25">
      <c r="A14" s="19">
        <v>11</v>
      </c>
      <c r="B14" s="20"/>
      <c r="C14" s="29">
        <v>85</v>
      </c>
      <c r="D14" s="31">
        <v>9</v>
      </c>
      <c r="E14" s="33">
        <v>80</v>
      </c>
      <c r="F14" s="5">
        <v>0</v>
      </c>
      <c r="G14" s="5">
        <v>2</v>
      </c>
      <c r="H14" s="5">
        <f t="shared" si="0"/>
        <v>176</v>
      </c>
      <c r="I14" s="5">
        <v>392</v>
      </c>
    </row>
    <row r="15" spans="1:9" x14ac:dyDescent="0.25">
      <c r="A15" s="19">
        <v>12</v>
      </c>
      <c r="B15" s="20"/>
      <c r="C15" s="29">
        <v>57</v>
      </c>
      <c r="D15" s="31">
        <v>2</v>
      </c>
      <c r="E15" s="33">
        <v>86</v>
      </c>
      <c r="F15" s="5">
        <v>0</v>
      </c>
      <c r="G15" s="5">
        <v>0</v>
      </c>
      <c r="H15" s="5">
        <f t="shared" si="0"/>
        <v>145</v>
      </c>
      <c r="I15" s="5">
        <v>410</v>
      </c>
    </row>
    <row r="16" spans="1:9" x14ac:dyDescent="0.25">
      <c r="A16" s="21">
        <v>13</v>
      </c>
      <c r="B16" s="20"/>
      <c r="C16" s="29">
        <v>68</v>
      </c>
      <c r="D16" s="31">
        <v>0</v>
      </c>
      <c r="E16" s="33">
        <v>11</v>
      </c>
      <c r="F16" s="5">
        <v>0</v>
      </c>
      <c r="G16" s="5">
        <v>0</v>
      </c>
      <c r="H16" s="5">
        <f t="shared" si="0"/>
        <v>79</v>
      </c>
      <c r="I16" s="5">
        <v>135</v>
      </c>
    </row>
    <row r="17" spans="1:9" x14ac:dyDescent="0.25">
      <c r="A17" s="19">
        <v>14</v>
      </c>
      <c r="B17" s="20"/>
      <c r="C17" s="29">
        <v>98</v>
      </c>
      <c r="D17" s="31">
        <v>4</v>
      </c>
      <c r="E17" s="33">
        <v>58</v>
      </c>
      <c r="F17" s="5">
        <v>0</v>
      </c>
      <c r="G17" s="5">
        <v>0</v>
      </c>
      <c r="H17" s="5">
        <f t="shared" si="0"/>
        <v>160</v>
      </c>
      <c r="I17" s="5">
        <v>452</v>
      </c>
    </row>
    <row r="18" spans="1:9" x14ac:dyDescent="0.25">
      <c r="A18" s="19">
        <v>15</v>
      </c>
      <c r="B18" s="20"/>
      <c r="C18" s="29">
        <v>102</v>
      </c>
      <c r="D18" s="31">
        <v>8</v>
      </c>
      <c r="E18" s="33">
        <v>80</v>
      </c>
      <c r="F18" s="5">
        <v>0</v>
      </c>
      <c r="G18" s="5">
        <v>0</v>
      </c>
      <c r="H18" s="5">
        <f t="shared" si="0"/>
        <v>190</v>
      </c>
      <c r="I18" s="5">
        <v>505</v>
      </c>
    </row>
    <row r="19" spans="1:9" x14ac:dyDescent="0.25">
      <c r="A19" s="21">
        <v>16</v>
      </c>
      <c r="B19" s="20"/>
      <c r="C19" s="29">
        <v>94</v>
      </c>
      <c r="D19" s="31">
        <v>8</v>
      </c>
      <c r="E19" s="33">
        <v>64</v>
      </c>
      <c r="F19" s="5">
        <v>0</v>
      </c>
      <c r="G19" s="5">
        <v>2</v>
      </c>
      <c r="H19" s="5">
        <f t="shared" si="0"/>
        <v>168</v>
      </c>
      <c r="I19" s="5">
        <v>446</v>
      </c>
    </row>
    <row r="20" spans="1:9" x14ac:dyDescent="0.25">
      <c r="A20" s="19">
        <v>17</v>
      </c>
      <c r="B20" s="20"/>
      <c r="C20" s="29">
        <v>74</v>
      </c>
      <c r="D20" s="31">
        <v>4</v>
      </c>
      <c r="E20" s="33">
        <v>55</v>
      </c>
      <c r="F20" s="5">
        <v>0</v>
      </c>
      <c r="G20" s="5">
        <v>0</v>
      </c>
      <c r="H20" s="5">
        <f t="shared" si="0"/>
        <v>133</v>
      </c>
      <c r="I20" s="5">
        <v>434</v>
      </c>
    </row>
    <row r="21" spans="1:9" x14ac:dyDescent="0.25">
      <c r="A21" s="19">
        <v>18</v>
      </c>
      <c r="B21" s="20"/>
      <c r="C21" s="29">
        <v>90</v>
      </c>
      <c r="D21" s="31">
        <v>4</v>
      </c>
      <c r="E21" s="33">
        <v>65</v>
      </c>
      <c r="F21" s="5">
        <v>0</v>
      </c>
      <c r="G21" s="5">
        <v>0</v>
      </c>
      <c r="H21" s="5">
        <f t="shared" si="0"/>
        <v>159</v>
      </c>
      <c r="I21" s="5">
        <v>430</v>
      </c>
    </row>
    <row r="22" spans="1:9" x14ac:dyDescent="0.25">
      <c r="A22" s="21">
        <v>19</v>
      </c>
      <c r="B22" s="20"/>
      <c r="C22" s="29">
        <v>72</v>
      </c>
      <c r="D22" s="31">
        <v>5</v>
      </c>
      <c r="E22" s="33">
        <v>61</v>
      </c>
      <c r="F22" s="5">
        <v>0</v>
      </c>
      <c r="G22" s="5">
        <v>0</v>
      </c>
      <c r="H22" s="5">
        <f t="shared" si="0"/>
        <v>138</v>
      </c>
      <c r="I22" s="5">
        <v>362</v>
      </c>
    </row>
    <row r="23" spans="1:9" x14ac:dyDescent="0.25">
      <c r="A23" s="19">
        <v>20</v>
      </c>
      <c r="B23" s="23"/>
      <c r="C23" s="29">
        <v>58</v>
      </c>
      <c r="D23" s="31">
        <v>6</v>
      </c>
      <c r="E23" s="33">
        <v>81</v>
      </c>
      <c r="F23" s="5">
        <v>0</v>
      </c>
      <c r="G23" s="5">
        <v>1</v>
      </c>
      <c r="H23" s="5">
        <f t="shared" si="0"/>
        <v>146</v>
      </c>
      <c r="I23" s="5">
        <v>451</v>
      </c>
    </row>
    <row r="24" spans="1:9" x14ac:dyDescent="0.25">
      <c r="A24" s="19">
        <v>21</v>
      </c>
      <c r="B24" s="23"/>
      <c r="C24" s="29">
        <v>54</v>
      </c>
      <c r="D24" s="31">
        <v>2</v>
      </c>
      <c r="E24" s="33">
        <v>42</v>
      </c>
      <c r="F24" s="5">
        <v>0</v>
      </c>
      <c r="G24" s="5">
        <v>1</v>
      </c>
      <c r="H24" s="5">
        <f t="shared" si="0"/>
        <v>99</v>
      </c>
      <c r="I24" s="5">
        <v>421</v>
      </c>
    </row>
    <row r="25" spans="1:9" x14ac:dyDescent="0.25">
      <c r="A25" s="21">
        <v>22</v>
      </c>
      <c r="B25" s="23"/>
      <c r="C25" s="29">
        <v>42</v>
      </c>
      <c r="D25" s="31">
        <v>7</v>
      </c>
      <c r="E25" s="33">
        <v>55</v>
      </c>
      <c r="F25" s="5">
        <v>0</v>
      </c>
      <c r="G25" s="5">
        <v>0</v>
      </c>
      <c r="H25" s="5">
        <f t="shared" si="0"/>
        <v>104</v>
      </c>
      <c r="I25" s="5">
        <v>415</v>
      </c>
    </row>
    <row r="26" spans="1:9" x14ac:dyDescent="0.25">
      <c r="A26" s="19">
        <v>23</v>
      </c>
      <c r="B26" s="20"/>
      <c r="C26" s="29">
        <v>20</v>
      </c>
      <c r="D26" s="31">
        <v>2</v>
      </c>
      <c r="E26" s="33">
        <v>25</v>
      </c>
      <c r="F26" s="5">
        <v>0</v>
      </c>
      <c r="G26" s="5">
        <v>0</v>
      </c>
      <c r="H26" s="5">
        <f t="shared" si="0"/>
        <v>47</v>
      </c>
      <c r="I26" s="5">
        <v>112</v>
      </c>
    </row>
    <row r="27" spans="1:9" x14ac:dyDescent="0.25">
      <c r="A27" s="19">
        <v>24</v>
      </c>
      <c r="B27" s="20"/>
      <c r="C27" s="29">
        <v>67</v>
      </c>
      <c r="D27" s="31">
        <v>4</v>
      </c>
      <c r="E27" s="33">
        <v>82</v>
      </c>
      <c r="F27" s="5">
        <v>0</v>
      </c>
      <c r="G27" s="5">
        <v>1</v>
      </c>
      <c r="H27" s="5">
        <f t="shared" si="0"/>
        <v>154</v>
      </c>
      <c r="I27" s="5">
        <v>449</v>
      </c>
    </row>
    <row r="28" spans="1:9" x14ac:dyDescent="0.25">
      <c r="A28" s="21">
        <v>25</v>
      </c>
      <c r="B28" s="20"/>
      <c r="C28" s="29">
        <v>47</v>
      </c>
      <c r="D28" s="31">
        <v>7</v>
      </c>
      <c r="E28" s="33">
        <v>62</v>
      </c>
      <c r="F28" s="5">
        <v>0</v>
      </c>
      <c r="G28" s="5">
        <v>1</v>
      </c>
      <c r="H28" s="5">
        <f t="shared" si="0"/>
        <v>117</v>
      </c>
      <c r="I28" s="5">
        <v>358</v>
      </c>
    </row>
    <row r="29" spans="1:9" x14ac:dyDescent="0.25">
      <c r="A29" s="19">
        <v>26</v>
      </c>
      <c r="B29" s="20"/>
      <c r="C29" s="29">
        <v>77</v>
      </c>
      <c r="D29" s="31">
        <v>6</v>
      </c>
      <c r="E29" s="33">
        <v>91</v>
      </c>
      <c r="F29" s="5">
        <v>0</v>
      </c>
      <c r="G29" s="5">
        <v>0</v>
      </c>
      <c r="H29" s="5">
        <f t="shared" si="0"/>
        <v>174</v>
      </c>
      <c r="I29" s="5">
        <v>461</v>
      </c>
    </row>
    <row r="30" spans="1:9" x14ac:dyDescent="0.25">
      <c r="A30" s="19">
        <v>27</v>
      </c>
      <c r="B30" s="23"/>
      <c r="C30" s="29">
        <v>74</v>
      </c>
      <c r="D30" s="31">
        <v>7</v>
      </c>
      <c r="E30" s="33">
        <v>50</v>
      </c>
      <c r="F30" s="5">
        <v>0</v>
      </c>
      <c r="G30" s="5">
        <v>0</v>
      </c>
      <c r="H30" s="5">
        <f t="shared" si="0"/>
        <v>131</v>
      </c>
      <c r="I30" s="5">
        <v>494</v>
      </c>
    </row>
    <row r="31" spans="1:9" x14ac:dyDescent="0.25">
      <c r="A31" s="21">
        <v>28</v>
      </c>
      <c r="B31" s="23"/>
      <c r="C31" s="29">
        <v>77</v>
      </c>
      <c r="D31" s="31">
        <v>3</v>
      </c>
      <c r="E31" s="33">
        <v>52</v>
      </c>
      <c r="F31" s="5">
        <v>0</v>
      </c>
      <c r="G31" s="5">
        <v>0</v>
      </c>
      <c r="H31" s="5">
        <f t="shared" si="0"/>
        <v>132</v>
      </c>
      <c r="I31" s="5">
        <v>452</v>
      </c>
    </row>
    <row r="32" spans="1:9" x14ac:dyDescent="0.25">
      <c r="A32" s="19">
        <v>29</v>
      </c>
      <c r="B32" s="23"/>
      <c r="C32" s="29">
        <v>105</v>
      </c>
      <c r="D32" s="31">
        <v>3</v>
      </c>
      <c r="E32" s="33">
        <v>64</v>
      </c>
      <c r="F32" s="5">
        <v>0</v>
      </c>
      <c r="G32" s="5">
        <v>0</v>
      </c>
      <c r="H32" s="5">
        <f t="shared" si="0"/>
        <v>172</v>
      </c>
      <c r="I32" s="5">
        <v>481</v>
      </c>
    </row>
    <row r="33" spans="1:9" x14ac:dyDescent="0.25">
      <c r="A33" s="19">
        <v>30</v>
      </c>
      <c r="B33" s="23"/>
      <c r="C33" s="29">
        <v>52</v>
      </c>
      <c r="D33" s="31">
        <v>6</v>
      </c>
      <c r="E33" s="33">
        <v>58</v>
      </c>
      <c r="F33" s="5">
        <v>0</v>
      </c>
      <c r="G33" s="5">
        <v>0</v>
      </c>
      <c r="H33" s="5">
        <f t="shared" si="0"/>
        <v>116</v>
      </c>
      <c r="I33" s="5">
        <v>375</v>
      </c>
    </row>
    <row r="34" spans="1:9" x14ac:dyDescent="0.25">
      <c r="A34" s="21">
        <v>31</v>
      </c>
      <c r="B34" s="23"/>
      <c r="C34" s="29">
        <v>72</v>
      </c>
      <c r="D34" s="31">
        <v>5</v>
      </c>
      <c r="E34" s="33">
        <v>66</v>
      </c>
      <c r="F34" s="5">
        <v>0</v>
      </c>
      <c r="G34" s="5">
        <v>0</v>
      </c>
      <c r="H34" s="5">
        <f t="shared" si="0"/>
        <v>143</v>
      </c>
      <c r="I34" s="5">
        <v>386</v>
      </c>
    </row>
    <row r="35" spans="1:9" x14ac:dyDescent="0.25">
      <c r="A35" s="19">
        <v>32</v>
      </c>
      <c r="B35" s="23"/>
      <c r="C35" s="29">
        <v>6</v>
      </c>
      <c r="D35" s="31">
        <v>1</v>
      </c>
      <c r="E35" s="33">
        <v>6</v>
      </c>
      <c r="F35" s="5">
        <v>0</v>
      </c>
      <c r="G35" s="5">
        <v>0</v>
      </c>
      <c r="H35" s="5">
        <f t="shared" si="0"/>
        <v>13</v>
      </c>
      <c r="I35" s="5">
        <v>118</v>
      </c>
    </row>
    <row r="36" spans="1:9" x14ac:dyDescent="0.25">
      <c r="A36" s="19">
        <v>33</v>
      </c>
      <c r="B36" s="20"/>
      <c r="C36" s="29">
        <v>51</v>
      </c>
      <c r="D36" s="31">
        <v>4</v>
      </c>
      <c r="E36" s="33">
        <v>47</v>
      </c>
      <c r="F36" s="5">
        <v>0</v>
      </c>
      <c r="G36" s="5">
        <v>1</v>
      </c>
      <c r="H36" s="5">
        <f t="shared" si="0"/>
        <v>103</v>
      </c>
      <c r="I36" s="5">
        <v>416</v>
      </c>
    </row>
    <row r="37" spans="1:9" x14ac:dyDescent="0.25">
      <c r="A37" s="21">
        <v>34</v>
      </c>
      <c r="B37" s="20"/>
      <c r="C37" s="29">
        <v>51</v>
      </c>
      <c r="D37" s="31">
        <v>3</v>
      </c>
      <c r="E37" s="33">
        <v>37</v>
      </c>
      <c r="F37" s="5">
        <v>0</v>
      </c>
      <c r="G37" s="5">
        <v>3</v>
      </c>
      <c r="H37" s="5">
        <f t="shared" si="0"/>
        <v>94</v>
      </c>
      <c r="I37" s="5">
        <v>410</v>
      </c>
    </row>
    <row r="38" spans="1:9" x14ac:dyDescent="0.25">
      <c r="A38" s="19">
        <v>35</v>
      </c>
      <c r="B38" s="20"/>
      <c r="C38" s="29">
        <v>62</v>
      </c>
      <c r="D38" s="31">
        <v>2</v>
      </c>
      <c r="E38" s="33">
        <v>19</v>
      </c>
      <c r="F38" s="5">
        <v>0</v>
      </c>
      <c r="G38" s="5">
        <v>1</v>
      </c>
      <c r="H38" s="5">
        <f t="shared" si="0"/>
        <v>84</v>
      </c>
      <c r="I38" s="5">
        <v>294</v>
      </c>
    </row>
    <row r="39" spans="1:9" x14ac:dyDescent="0.25">
      <c r="A39" s="19">
        <v>36</v>
      </c>
      <c r="B39" s="20"/>
      <c r="C39" s="29">
        <v>71</v>
      </c>
      <c r="D39" s="31">
        <v>2</v>
      </c>
      <c r="E39" s="33">
        <v>40</v>
      </c>
      <c r="F39" s="5">
        <v>0</v>
      </c>
      <c r="G39" s="5">
        <v>0</v>
      </c>
      <c r="H39" s="5">
        <f t="shared" si="0"/>
        <v>113</v>
      </c>
      <c r="I39" s="5">
        <v>416</v>
      </c>
    </row>
    <row r="40" spans="1:9" x14ac:dyDescent="0.25">
      <c r="A40" s="21">
        <v>37</v>
      </c>
      <c r="B40" s="20"/>
      <c r="C40" s="29">
        <v>67</v>
      </c>
      <c r="D40" s="31">
        <v>2</v>
      </c>
      <c r="E40" s="33">
        <v>37</v>
      </c>
      <c r="F40" s="5">
        <v>0</v>
      </c>
      <c r="G40" s="5">
        <v>0</v>
      </c>
      <c r="H40" s="5">
        <f t="shared" si="0"/>
        <v>106</v>
      </c>
      <c r="I40" s="5">
        <v>291</v>
      </c>
    </row>
    <row r="41" spans="1:9" x14ac:dyDescent="0.25">
      <c r="A41" s="19">
        <v>38</v>
      </c>
      <c r="B41" s="20"/>
      <c r="C41" s="29">
        <v>47</v>
      </c>
      <c r="D41" s="31">
        <v>3</v>
      </c>
      <c r="E41" s="33">
        <v>17</v>
      </c>
      <c r="F41" s="5">
        <v>1</v>
      </c>
      <c r="G41" s="5">
        <v>0</v>
      </c>
      <c r="H41" s="5">
        <f t="shared" si="0"/>
        <v>68</v>
      </c>
      <c r="I41" s="5">
        <v>247</v>
      </c>
    </row>
    <row r="42" spans="1:9" x14ac:dyDescent="0.25">
      <c r="A42" s="19">
        <v>39</v>
      </c>
      <c r="B42" s="20"/>
      <c r="C42" s="29">
        <v>59</v>
      </c>
      <c r="D42" s="31">
        <v>3</v>
      </c>
      <c r="E42" s="33">
        <v>39</v>
      </c>
      <c r="F42" s="5">
        <v>0</v>
      </c>
      <c r="G42" s="5">
        <v>1</v>
      </c>
      <c r="H42" s="5">
        <f t="shared" si="0"/>
        <v>102</v>
      </c>
      <c r="I42" s="5">
        <v>326</v>
      </c>
    </row>
    <row r="43" spans="1:9" x14ac:dyDescent="0.25">
      <c r="A43" s="21">
        <v>40</v>
      </c>
      <c r="B43" s="20"/>
      <c r="C43" s="29">
        <v>37</v>
      </c>
      <c r="D43" s="31">
        <v>3</v>
      </c>
      <c r="E43" s="33">
        <v>27</v>
      </c>
      <c r="F43" s="5">
        <v>0</v>
      </c>
      <c r="G43" s="5">
        <v>0</v>
      </c>
      <c r="H43" s="5">
        <f t="shared" si="0"/>
        <v>67</v>
      </c>
      <c r="I43" s="5">
        <v>267</v>
      </c>
    </row>
    <row r="44" spans="1:9" ht="30" customHeight="1" x14ac:dyDescent="0.25">
      <c r="A44" s="54" t="s">
        <v>17</v>
      </c>
      <c r="B44" s="55"/>
      <c r="C44" s="29">
        <v>33</v>
      </c>
      <c r="D44" s="31">
        <v>2</v>
      </c>
      <c r="E44" s="33">
        <v>25</v>
      </c>
      <c r="F44" s="5">
        <v>0</v>
      </c>
      <c r="G44" s="5">
        <v>0</v>
      </c>
      <c r="H44" s="5">
        <f t="shared" si="0"/>
        <v>60</v>
      </c>
      <c r="I44" s="5">
        <v>0</v>
      </c>
    </row>
    <row r="45" spans="1:9" x14ac:dyDescent="0.25">
      <c r="A45" s="24" t="s">
        <v>22</v>
      </c>
      <c r="B45" s="25"/>
      <c r="C45" s="29">
        <v>348</v>
      </c>
      <c r="D45" s="31">
        <v>14</v>
      </c>
      <c r="E45" s="33">
        <v>278</v>
      </c>
      <c r="F45" s="5">
        <v>0</v>
      </c>
      <c r="G45" s="5">
        <v>3</v>
      </c>
      <c r="H45" s="5">
        <f t="shared" si="0"/>
        <v>643</v>
      </c>
      <c r="I45" s="5">
        <v>0</v>
      </c>
    </row>
    <row r="46" spans="1:9" x14ac:dyDescent="0.25">
      <c r="A46" s="24" t="s">
        <v>23</v>
      </c>
      <c r="B46" s="25"/>
      <c r="C46" s="29">
        <v>846</v>
      </c>
      <c r="D46" s="31">
        <v>56</v>
      </c>
      <c r="E46" s="33">
        <v>849</v>
      </c>
      <c r="F46" s="5">
        <v>6</v>
      </c>
      <c r="G46" s="5">
        <v>14</v>
      </c>
      <c r="H46" s="26">
        <f t="shared" si="0"/>
        <v>1771</v>
      </c>
      <c r="I46" s="5">
        <v>0</v>
      </c>
    </row>
    <row r="47" spans="1:9" x14ac:dyDescent="0.25">
      <c r="A47" s="24" t="s">
        <v>21</v>
      </c>
      <c r="B47" s="25"/>
      <c r="C47" s="29">
        <v>38</v>
      </c>
      <c r="D47" s="31">
        <v>6</v>
      </c>
      <c r="E47" s="33">
        <v>149</v>
      </c>
      <c r="F47" s="5">
        <v>0</v>
      </c>
      <c r="G47" s="5">
        <v>4</v>
      </c>
      <c r="H47" s="5">
        <f t="shared" si="0"/>
        <v>197</v>
      </c>
      <c r="I47" s="5">
        <v>0</v>
      </c>
    </row>
    <row r="48" spans="1:9" x14ac:dyDescent="0.25">
      <c r="A48" s="64" t="s">
        <v>2</v>
      </c>
      <c r="B48" s="65"/>
      <c r="C48" s="29">
        <v>9</v>
      </c>
      <c r="D48" s="31">
        <v>0</v>
      </c>
      <c r="E48" s="33">
        <v>12</v>
      </c>
      <c r="F48" s="5">
        <v>0</v>
      </c>
      <c r="G48" s="5">
        <v>0</v>
      </c>
      <c r="H48" s="5">
        <f t="shared" si="0"/>
        <v>21</v>
      </c>
      <c r="I48" s="5">
        <v>0</v>
      </c>
    </row>
    <row r="49" spans="1:9" ht="30" customHeight="1" x14ac:dyDescent="0.25">
      <c r="A49" s="62" t="s">
        <v>18</v>
      </c>
      <c r="B49" s="63"/>
      <c r="C49" s="29">
        <v>104</v>
      </c>
      <c r="D49" s="31">
        <v>16</v>
      </c>
      <c r="E49" s="33">
        <v>166</v>
      </c>
      <c r="F49" s="5">
        <v>0</v>
      </c>
      <c r="G49" s="5">
        <v>0</v>
      </c>
      <c r="H49" s="5">
        <f t="shared" si="0"/>
        <v>286</v>
      </c>
      <c r="I49" s="5">
        <v>0</v>
      </c>
    </row>
    <row r="50" spans="1:9" ht="30" customHeight="1" x14ac:dyDescent="0.25">
      <c r="A50" s="60" t="s">
        <v>19</v>
      </c>
      <c r="B50" s="61"/>
      <c r="C50" s="29">
        <v>7</v>
      </c>
      <c r="D50" s="31">
        <v>4</v>
      </c>
      <c r="E50" s="33">
        <v>8</v>
      </c>
      <c r="F50" s="5">
        <v>0</v>
      </c>
      <c r="G50" s="5">
        <v>3</v>
      </c>
      <c r="H50" s="5">
        <f t="shared" si="0"/>
        <v>22</v>
      </c>
      <c r="I50" s="5">
        <v>0</v>
      </c>
    </row>
    <row r="51" spans="1:9" x14ac:dyDescent="0.25">
      <c r="A51" s="58" t="s">
        <v>1</v>
      </c>
      <c r="B51" s="58"/>
      <c r="C51" s="34">
        <f t="shared" ref="C51:I51" si="1">SUM(C4:C50)</f>
        <v>3814</v>
      </c>
      <c r="D51" s="35">
        <f t="shared" si="1"/>
        <v>284</v>
      </c>
      <c r="E51" s="36">
        <f t="shared" si="1"/>
        <v>3725</v>
      </c>
      <c r="F51" s="37">
        <f t="shared" si="1"/>
        <v>10</v>
      </c>
      <c r="G51" s="37">
        <f t="shared" si="1"/>
        <v>39</v>
      </c>
      <c r="H51" s="37">
        <f t="shared" si="1"/>
        <v>7872</v>
      </c>
      <c r="I51" s="37">
        <f t="shared" si="1"/>
        <v>15232</v>
      </c>
    </row>
  </sheetData>
  <mergeCells count="8">
    <mergeCell ref="A1:I1"/>
    <mergeCell ref="A51:B51"/>
    <mergeCell ref="A2:I2"/>
    <mergeCell ref="A44:B44"/>
    <mergeCell ref="A50:B50"/>
    <mergeCell ref="A49:B49"/>
    <mergeCell ref="A48:B48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2023-10-13T02:44:01Z</cp:lastPrinted>
  <dcterms:created xsi:type="dcterms:W3CDTF">2022-12-01T22:35:39Z</dcterms:created>
  <dcterms:modified xsi:type="dcterms:W3CDTF">2024-03-20T14:19:48Z</dcterms:modified>
</cp:coreProperties>
</file>